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1445" windowHeight="2625" tabRatio="52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B5" i="1"/>
  <c r="AB6"/>
  <c r="AB7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"/>
  <c r="V3"/>
  <c r="U3"/>
  <c r="AA12"/>
  <c r="AA11"/>
  <c r="X3"/>
  <c r="Y3"/>
  <c r="Z3"/>
  <c r="W3"/>
  <c r="AE3"/>
  <c r="AF3"/>
  <c r="AG3"/>
  <c r="AH3"/>
  <c r="AI3"/>
  <c r="AJ3"/>
  <c r="AK3"/>
  <c r="AL3"/>
  <c r="AM3"/>
  <c r="AN3"/>
  <c r="AO3"/>
  <c r="AP3"/>
  <c r="AQ3"/>
  <c r="AR3"/>
  <c r="AS3"/>
  <c r="AD3"/>
  <c r="B3"/>
  <c r="C3"/>
  <c r="D3"/>
  <c r="E3"/>
  <c r="F3"/>
  <c r="G3"/>
  <c r="H3"/>
  <c r="I3"/>
  <c r="J3"/>
  <c r="K3"/>
  <c r="L3"/>
  <c r="M3"/>
  <c r="N3"/>
  <c r="O3"/>
  <c r="P3"/>
  <c r="Q3"/>
  <c r="R3"/>
  <c r="S3"/>
  <c r="T3"/>
</calcChain>
</file>

<file path=xl/comments1.xml><?xml version="1.0" encoding="utf-8"?>
<comments xmlns="http://schemas.openxmlformats.org/spreadsheetml/2006/main">
  <authors>
    <author>66</author>
  </authors>
  <commentList>
    <comment ref="AA1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 xml:space="preserve">参考奖励：
</t>
        </r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>6000
10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>13000
20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>35000
30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>100000
40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>200000
50</t>
        </r>
        <r>
          <rPr>
            <sz val="9"/>
            <color indexed="81"/>
            <rFont val="宋体"/>
            <family val="3"/>
            <charset val="134"/>
          </rPr>
          <t>：</t>
        </r>
        <r>
          <rPr>
            <sz val="9"/>
            <color indexed="81"/>
            <rFont val="Tahoma"/>
            <family val="2"/>
          </rPr>
          <t>300000</t>
        </r>
      </text>
    </comment>
    <comment ref="AJ2" authorId="0">
      <text>
        <r>
          <rPr>
            <b/>
            <sz val="9"/>
            <color indexed="81"/>
            <rFont val="Tahoma"/>
            <family val="2"/>
          </rPr>
          <t>66: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室内，无日月</t>
        </r>
      </text>
    </comment>
  </commentList>
</comments>
</file>

<file path=xl/sharedStrings.xml><?xml version="1.0" encoding="utf-8"?>
<sst xmlns="http://schemas.openxmlformats.org/spreadsheetml/2006/main" count="63" uniqueCount="63">
  <si>
    <t>场景名</t>
    <phoneticPr fontId="1" type="noConversion"/>
  </si>
  <si>
    <t>统计列-&gt;</t>
    <phoneticPr fontId="1" type="noConversion"/>
  </si>
  <si>
    <t>环境</t>
    <phoneticPr fontId="1" type="noConversion"/>
  </si>
  <si>
    <t>日月交替</t>
    <phoneticPr fontId="1" type="noConversion"/>
  </si>
  <si>
    <t>所用地图</t>
    <phoneticPr fontId="1" type="noConversion"/>
  </si>
  <si>
    <t>m1 北斗来袭</t>
    <phoneticPr fontId="1" type="noConversion"/>
  </si>
  <si>
    <t>m2 修罗剑阵</t>
    <phoneticPr fontId="1" type="noConversion"/>
  </si>
  <si>
    <t>修罗剑阵</t>
    <phoneticPr fontId="1" type="noConversion"/>
  </si>
  <si>
    <t>m3 寻找真相</t>
    <phoneticPr fontId="1" type="noConversion"/>
  </si>
  <si>
    <t>R1</t>
    <phoneticPr fontId="1" type="noConversion"/>
  </si>
  <si>
    <t>R2</t>
    <phoneticPr fontId="1" type="noConversion"/>
  </si>
  <si>
    <t>R3</t>
  </si>
  <si>
    <t>R4</t>
  </si>
  <si>
    <t>m4 罪恶装备</t>
    <phoneticPr fontId="1" type="noConversion"/>
  </si>
  <si>
    <t>保护女孩</t>
    <phoneticPr fontId="1" type="noConversion"/>
  </si>
  <si>
    <t>0_0 挑衅传说</t>
    <phoneticPr fontId="1" type="noConversion"/>
  </si>
  <si>
    <t>0_2 冰与火之歌</t>
    <phoneticPr fontId="1" type="noConversion"/>
  </si>
  <si>
    <t>1_0 狼之印记</t>
    <phoneticPr fontId="1" type="noConversion"/>
  </si>
  <si>
    <t>1_1 饿狼传说</t>
    <phoneticPr fontId="1" type="noConversion"/>
  </si>
  <si>
    <t>1_2 奇阵</t>
    <phoneticPr fontId="1" type="noConversion"/>
  </si>
  <si>
    <t>2_0 咒符闪耀</t>
    <phoneticPr fontId="1" type="noConversion"/>
  </si>
  <si>
    <t>2_2 红色苏维埃</t>
    <phoneticPr fontId="1" type="noConversion"/>
  </si>
  <si>
    <t>3_0 肉包子</t>
    <phoneticPr fontId="1" type="noConversion"/>
  </si>
  <si>
    <t>3_1 中石油</t>
    <phoneticPr fontId="1" type="noConversion"/>
  </si>
  <si>
    <t>无</t>
    <phoneticPr fontId="1" type="noConversion"/>
  </si>
  <si>
    <t>2_3 运兵车冲锋</t>
    <phoneticPr fontId="1" type="noConversion"/>
  </si>
  <si>
    <t>4_0 霸王一刀</t>
    <phoneticPr fontId="1" type="noConversion"/>
  </si>
  <si>
    <t>4_1 剑与花色牌</t>
    <phoneticPr fontId="1" type="noConversion"/>
  </si>
  <si>
    <t>传送</t>
    <phoneticPr fontId="1" type="noConversion"/>
  </si>
  <si>
    <t>4_2 风妖精</t>
    <phoneticPr fontId="1" type="noConversion"/>
  </si>
  <si>
    <t>标准灵魄奖励</t>
    <phoneticPr fontId="1" type="noConversion"/>
  </si>
  <si>
    <t>4_3 黑龙波</t>
    <phoneticPr fontId="1" type="noConversion"/>
  </si>
  <si>
    <t>时光飞逝</t>
    <phoneticPr fontId="1" type="noConversion"/>
  </si>
  <si>
    <t>5_0 新撰组之狼</t>
    <phoneticPr fontId="1" type="noConversion"/>
  </si>
  <si>
    <t>5_1 天堂与地狱</t>
    <phoneticPr fontId="1" type="noConversion"/>
  </si>
  <si>
    <t>6-0 酸雨贵如油</t>
    <phoneticPr fontId="1" type="noConversion"/>
  </si>
  <si>
    <t>6-1 黑暗穿行者</t>
    <phoneticPr fontId="1" type="noConversion"/>
  </si>
  <si>
    <t>6-2 被遗弃者</t>
    <phoneticPr fontId="1" type="noConversion"/>
  </si>
  <si>
    <t>7-0 飞刀又见飞刀</t>
    <phoneticPr fontId="1" type="noConversion"/>
  </si>
  <si>
    <t>8-0 北方的狼族</t>
    <phoneticPr fontId="1" type="noConversion"/>
  </si>
  <si>
    <t>8-1 哦，女王</t>
    <phoneticPr fontId="1" type="noConversion"/>
  </si>
  <si>
    <t>8-2 暴走之魂</t>
    <phoneticPr fontId="1" type="noConversion"/>
  </si>
  <si>
    <t>8-3 合金弹头</t>
    <phoneticPr fontId="1" type="noConversion"/>
  </si>
  <si>
    <t>9-0 跆拳道小组</t>
    <phoneticPr fontId="1" type="noConversion"/>
  </si>
  <si>
    <t>连续作战</t>
    <phoneticPr fontId="1" type="noConversion"/>
  </si>
  <si>
    <t>9-1 最后的守护者</t>
    <phoneticPr fontId="1" type="noConversion"/>
  </si>
  <si>
    <t>9-3 疯狂坦克</t>
    <phoneticPr fontId="1" type="noConversion"/>
  </si>
  <si>
    <t>10-0 阳光之下</t>
    <phoneticPr fontId="1" type="noConversion"/>
  </si>
  <si>
    <t>10-3 合金装备</t>
    <phoneticPr fontId="1" type="noConversion"/>
  </si>
  <si>
    <t>10-1 暗杀者</t>
    <phoneticPr fontId="1" type="noConversion"/>
  </si>
  <si>
    <t>11-1 中华美食</t>
    <phoneticPr fontId="1" type="noConversion"/>
  </si>
  <si>
    <t>11-1 生化人实验室</t>
    <phoneticPr fontId="1" type="noConversion"/>
  </si>
  <si>
    <t>12-1 大地的霸主</t>
    <phoneticPr fontId="1" type="noConversion"/>
  </si>
  <si>
    <t>永夜</t>
    <phoneticPr fontId="1" type="noConversion"/>
  </si>
  <si>
    <t>12-2 永夜</t>
    <phoneticPr fontId="1" type="noConversion"/>
  </si>
  <si>
    <t>12-3 一击必杀</t>
    <phoneticPr fontId="1" type="noConversion"/>
  </si>
  <si>
    <t xml:space="preserve"> </t>
    <phoneticPr fontId="1" type="noConversion"/>
  </si>
  <si>
    <t>13-0 文明执法</t>
    <phoneticPr fontId="1" type="noConversion"/>
  </si>
  <si>
    <t>酸雨</t>
    <phoneticPr fontId="1" type="noConversion"/>
  </si>
  <si>
    <t>中华美食</t>
    <phoneticPr fontId="1" type="noConversion"/>
  </si>
  <si>
    <t>雪地</t>
    <phoneticPr fontId="1" type="noConversion"/>
  </si>
  <si>
    <t>关卡数</t>
    <phoneticPr fontId="1" type="noConversion"/>
  </si>
  <si>
    <t>等级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</si>
</sst>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9"/>
      <color theme="3" tint="0.39997558519241921"/>
      <name val="宋体"/>
      <family val="2"/>
      <charset val="134"/>
      <scheme val="minor"/>
    </font>
    <font>
      <sz val="9"/>
      <color rgb="FF7030A0"/>
      <name val="宋体"/>
      <family val="2"/>
      <charset val="134"/>
      <scheme val="minor"/>
    </font>
    <font>
      <sz val="9"/>
      <color rgb="FF7030A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8" fillId="0" borderId="0" xfId="0" applyFont="1" applyAlignment="1">
      <alignment horizontal="center" vertical="center"/>
    </xf>
    <xf numFmtId="58" fontId="3" fillId="0" borderId="0" xfId="0" applyNumberFormat="1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4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I17" sqref="AI17"/>
    </sheetView>
  </sheetViews>
  <sheetFormatPr defaultRowHeight="20.25" customHeight="1"/>
  <cols>
    <col min="1" max="1" width="12.5" style="6" customWidth="1"/>
    <col min="2" max="26" width="2.75" style="1" customWidth="1"/>
    <col min="27" max="27" width="9" style="3"/>
    <col min="28" max="29" width="3.25" style="23" customWidth="1"/>
    <col min="30" max="44" width="3" style="1" customWidth="1"/>
    <col min="45" max="45" width="3" style="5" customWidth="1"/>
    <col min="46" max="56" width="3.75" style="1" customWidth="1"/>
    <col min="57" max="57" width="9" style="13"/>
  </cols>
  <sheetData>
    <row r="1" spans="1:57" ht="20.25" customHeight="1">
      <c r="A1" s="21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2" t="s">
        <v>30</v>
      </c>
      <c r="AB1" s="26" t="s">
        <v>61</v>
      </c>
      <c r="AC1" s="25" t="s">
        <v>62</v>
      </c>
      <c r="AD1" s="20" t="s">
        <v>4</v>
      </c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 t="s">
        <v>2</v>
      </c>
      <c r="AU1" s="20"/>
      <c r="AV1" s="20"/>
      <c r="AW1" s="20"/>
      <c r="AX1" s="20"/>
      <c r="AY1" s="20"/>
      <c r="AZ1" s="20"/>
      <c r="BA1" s="20"/>
      <c r="BB1" s="20"/>
      <c r="BC1" s="20"/>
      <c r="BD1" s="20"/>
    </row>
    <row r="2" spans="1:57" ht="15.75" customHeight="1">
      <c r="A2" s="21"/>
      <c r="B2" s="2">
        <v>2</v>
      </c>
      <c r="C2" s="2">
        <v>5</v>
      </c>
      <c r="D2" s="2">
        <v>6</v>
      </c>
      <c r="E2" s="2">
        <v>7</v>
      </c>
      <c r="F2" s="2">
        <v>8</v>
      </c>
      <c r="G2" s="7">
        <v>9</v>
      </c>
      <c r="H2" s="15">
        <v>10</v>
      </c>
      <c r="I2" s="15">
        <v>11</v>
      </c>
      <c r="J2" s="2">
        <v>12</v>
      </c>
      <c r="K2" s="2">
        <v>13</v>
      </c>
      <c r="L2" s="2">
        <v>15</v>
      </c>
      <c r="M2" s="2">
        <v>18</v>
      </c>
      <c r="N2" s="2">
        <v>19</v>
      </c>
      <c r="O2" s="2">
        <v>20</v>
      </c>
      <c r="P2" s="7">
        <v>22</v>
      </c>
      <c r="Q2" s="2">
        <v>23</v>
      </c>
      <c r="R2" s="2">
        <v>24</v>
      </c>
      <c r="S2" s="2">
        <v>25</v>
      </c>
      <c r="T2" s="2">
        <v>26</v>
      </c>
      <c r="U2" s="2">
        <v>27</v>
      </c>
      <c r="V2" s="2">
        <v>28</v>
      </c>
      <c r="W2" s="15" t="s">
        <v>9</v>
      </c>
      <c r="X2" s="15" t="s">
        <v>10</v>
      </c>
      <c r="Y2" s="15" t="s">
        <v>11</v>
      </c>
      <c r="Z2" s="15" t="s">
        <v>12</v>
      </c>
      <c r="AA2" s="22"/>
      <c r="AB2" s="26"/>
      <c r="AC2" s="25"/>
      <c r="AD2" s="2">
        <v>1</v>
      </c>
      <c r="AE2" s="2">
        <v>2</v>
      </c>
      <c r="AF2" s="2">
        <v>3</v>
      </c>
      <c r="AG2" s="2">
        <v>4</v>
      </c>
      <c r="AH2" s="2">
        <v>5</v>
      </c>
      <c r="AI2" s="2">
        <v>6</v>
      </c>
      <c r="AJ2" s="2">
        <v>7</v>
      </c>
      <c r="AK2" s="2">
        <v>8</v>
      </c>
      <c r="AL2" s="2">
        <v>9</v>
      </c>
      <c r="AM2" s="2">
        <v>10</v>
      </c>
      <c r="AN2" s="2">
        <v>11</v>
      </c>
      <c r="AO2" s="2">
        <v>12</v>
      </c>
      <c r="AP2" s="2">
        <v>13</v>
      </c>
      <c r="AQ2" s="2">
        <v>14</v>
      </c>
      <c r="AR2" s="2">
        <v>15</v>
      </c>
      <c r="AS2" s="4">
        <v>16</v>
      </c>
      <c r="AT2" s="17" t="s">
        <v>3</v>
      </c>
      <c r="AU2" s="18" t="s">
        <v>7</v>
      </c>
      <c r="AV2" s="18" t="s">
        <v>14</v>
      </c>
      <c r="AW2" s="17" t="s">
        <v>60</v>
      </c>
      <c r="AX2" s="17" t="s">
        <v>59</v>
      </c>
      <c r="AY2" s="19" t="s">
        <v>24</v>
      </c>
      <c r="AZ2" s="17" t="s">
        <v>28</v>
      </c>
      <c r="BA2" s="17" t="s">
        <v>32</v>
      </c>
      <c r="BB2" s="17" t="s">
        <v>58</v>
      </c>
      <c r="BC2" s="18" t="s">
        <v>53</v>
      </c>
      <c r="BD2" s="17" t="s">
        <v>44</v>
      </c>
    </row>
    <row r="3" spans="1:57" ht="20.25" customHeight="1">
      <c r="A3" s="6" t="s">
        <v>1</v>
      </c>
      <c r="B3" s="1">
        <f t="shared" ref="B3:Z3" si="0">SUM(B4:B65533)</f>
        <v>5</v>
      </c>
      <c r="C3" s="1">
        <f t="shared" si="0"/>
        <v>5</v>
      </c>
      <c r="D3" s="1">
        <f t="shared" si="0"/>
        <v>5</v>
      </c>
      <c r="E3" s="1">
        <f t="shared" si="0"/>
        <v>5</v>
      </c>
      <c r="F3" s="1">
        <f t="shared" si="0"/>
        <v>6</v>
      </c>
      <c r="G3" s="1">
        <f t="shared" si="0"/>
        <v>1</v>
      </c>
      <c r="H3" s="1">
        <f t="shared" si="0"/>
        <v>2</v>
      </c>
      <c r="I3" s="1">
        <f t="shared" si="0"/>
        <v>2</v>
      </c>
      <c r="J3" s="1">
        <f t="shared" si="0"/>
        <v>3</v>
      </c>
      <c r="K3" s="1">
        <f t="shared" si="0"/>
        <v>7</v>
      </c>
      <c r="L3" s="1">
        <f t="shared" si="0"/>
        <v>6</v>
      </c>
      <c r="M3" s="1">
        <f t="shared" si="0"/>
        <v>6</v>
      </c>
      <c r="N3" s="1">
        <f t="shared" si="0"/>
        <v>5</v>
      </c>
      <c r="O3" s="1">
        <f t="shared" si="0"/>
        <v>5</v>
      </c>
      <c r="P3" s="1">
        <f t="shared" si="0"/>
        <v>1</v>
      </c>
      <c r="Q3" s="1">
        <f t="shared" si="0"/>
        <v>4</v>
      </c>
      <c r="R3" s="1">
        <f t="shared" si="0"/>
        <v>6</v>
      </c>
      <c r="S3" s="1">
        <f t="shared" si="0"/>
        <v>5</v>
      </c>
      <c r="T3" s="1">
        <f t="shared" si="0"/>
        <v>3</v>
      </c>
      <c r="U3" s="1">
        <f t="shared" si="0"/>
        <v>3</v>
      </c>
      <c r="V3" s="1">
        <f t="shared" si="0"/>
        <v>4</v>
      </c>
      <c r="W3" s="1">
        <f t="shared" si="0"/>
        <v>1</v>
      </c>
      <c r="X3" s="1">
        <f t="shared" si="0"/>
        <v>0</v>
      </c>
      <c r="Y3" s="1">
        <f t="shared" si="0"/>
        <v>0</v>
      </c>
      <c r="Z3" s="1">
        <f t="shared" si="0"/>
        <v>1</v>
      </c>
      <c r="AA3" s="22"/>
      <c r="AB3" s="26"/>
      <c r="AC3" s="25"/>
      <c r="AD3" s="1">
        <f t="shared" ref="AD3:AS3" si="1">SUM(AD4:AD65533)</f>
        <v>18</v>
      </c>
      <c r="AE3" s="1">
        <f t="shared" si="1"/>
        <v>8</v>
      </c>
      <c r="AF3" s="1">
        <f t="shared" si="1"/>
        <v>6</v>
      </c>
      <c r="AG3" s="1">
        <f t="shared" si="1"/>
        <v>11</v>
      </c>
      <c r="AH3" s="1">
        <f t="shared" si="1"/>
        <v>3</v>
      </c>
      <c r="AI3" s="1">
        <f t="shared" si="1"/>
        <v>5</v>
      </c>
      <c r="AJ3" s="1">
        <f t="shared" si="1"/>
        <v>3</v>
      </c>
      <c r="AK3" s="1">
        <f t="shared" si="1"/>
        <v>1</v>
      </c>
      <c r="AL3" s="1">
        <f t="shared" si="1"/>
        <v>6</v>
      </c>
      <c r="AM3" s="1">
        <f t="shared" si="1"/>
        <v>6</v>
      </c>
      <c r="AN3" s="1">
        <f t="shared" si="1"/>
        <v>5</v>
      </c>
      <c r="AO3" s="1">
        <f t="shared" si="1"/>
        <v>1</v>
      </c>
      <c r="AP3" s="1">
        <f t="shared" si="1"/>
        <v>7</v>
      </c>
      <c r="AQ3" s="1">
        <f t="shared" si="1"/>
        <v>3</v>
      </c>
      <c r="AR3" s="1">
        <f t="shared" si="1"/>
        <v>5</v>
      </c>
      <c r="AS3" s="5">
        <f t="shared" si="1"/>
        <v>4</v>
      </c>
      <c r="AT3" s="18"/>
      <c r="AU3" s="18"/>
      <c r="AV3" s="18"/>
      <c r="AW3" s="18"/>
      <c r="AX3" s="18"/>
      <c r="AY3" s="19"/>
      <c r="AZ3" s="18"/>
      <c r="BA3" s="18"/>
      <c r="BB3" s="18"/>
      <c r="BC3" s="18"/>
      <c r="BD3" s="18"/>
    </row>
    <row r="4" spans="1:57" ht="20.25" customHeight="1">
      <c r="A4" s="6" t="s">
        <v>5</v>
      </c>
      <c r="B4" s="1">
        <v>1</v>
      </c>
      <c r="C4" s="1">
        <v>2</v>
      </c>
      <c r="D4" s="1">
        <v>1</v>
      </c>
      <c r="E4" s="1">
        <v>1</v>
      </c>
      <c r="K4" s="1">
        <v>1</v>
      </c>
      <c r="AA4" s="3">
        <v>44300</v>
      </c>
      <c r="AB4" s="23">
        <f>SUM(AD4:AS4)</f>
        <v>6</v>
      </c>
      <c r="AC4" s="23">
        <v>1</v>
      </c>
      <c r="AD4" s="1">
        <v>6</v>
      </c>
      <c r="AY4" s="1">
        <v>6</v>
      </c>
    </row>
    <row r="5" spans="1:57" ht="20.25" customHeight="1">
      <c r="A5" s="6" t="s">
        <v>6</v>
      </c>
      <c r="F5" s="1">
        <v>2</v>
      </c>
      <c r="L5" s="1">
        <v>2</v>
      </c>
      <c r="P5" s="1">
        <v>1</v>
      </c>
      <c r="AA5" s="3">
        <v>68500</v>
      </c>
      <c r="AB5" s="23">
        <f t="shared" ref="AB5:AB43" si="2">SUM(AD5:AS5)</f>
        <v>5</v>
      </c>
      <c r="AC5" s="23">
        <v>10</v>
      </c>
      <c r="AE5" s="1">
        <v>5</v>
      </c>
      <c r="AT5" s="1">
        <v>5</v>
      </c>
      <c r="AU5" s="1">
        <v>5</v>
      </c>
    </row>
    <row r="6" spans="1:57" ht="20.25" customHeight="1">
      <c r="A6" s="6" t="s">
        <v>8</v>
      </c>
      <c r="M6" s="1">
        <v>2</v>
      </c>
      <c r="N6" s="1">
        <v>1</v>
      </c>
      <c r="S6" s="1">
        <v>1</v>
      </c>
      <c r="Z6" s="1">
        <v>1</v>
      </c>
      <c r="AA6" s="3">
        <v>175000</v>
      </c>
      <c r="AB6" s="23">
        <f t="shared" si="2"/>
        <v>5</v>
      </c>
      <c r="AC6" s="23">
        <v>20</v>
      </c>
      <c r="AL6" s="1">
        <v>5</v>
      </c>
      <c r="AT6" s="1">
        <v>5</v>
      </c>
    </row>
    <row r="7" spans="1:57" s="12" customFormat="1" ht="20.25" customHeight="1">
      <c r="A7" s="8" t="s">
        <v>13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>
        <v>1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10">
        <v>100000</v>
      </c>
      <c r="AB7" s="24">
        <f t="shared" si="2"/>
        <v>1</v>
      </c>
      <c r="AC7" s="24">
        <v>30</v>
      </c>
      <c r="AD7" s="9"/>
      <c r="AE7" s="9"/>
      <c r="AF7" s="9">
        <v>1</v>
      </c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11"/>
      <c r="AT7" s="9">
        <v>1</v>
      </c>
      <c r="AU7" s="9"/>
      <c r="AV7" s="9">
        <v>1</v>
      </c>
      <c r="AW7" s="9"/>
      <c r="AX7" s="9"/>
      <c r="AY7" s="9"/>
      <c r="AZ7" s="9"/>
      <c r="BA7" s="9"/>
      <c r="BB7" s="9"/>
      <c r="BC7" s="9"/>
      <c r="BD7" s="9"/>
      <c r="BE7" s="14"/>
    </row>
    <row r="8" spans="1:57" ht="20.25" customHeight="1">
      <c r="A8" s="6" t="s">
        <v>15</v>
      </c>
      <c r="N8" s="1">
        <v>2</v>
      </c>
      <c r="AA8" s="3">
        <v>9250</v>
      </c>
      <c r="AB8" s="23">
        <f t="shared" si="2"/>
        <v>2</v>
      </c>
      <c r="AN8" s="1">
        <v>2</v>
      </c>
      <c r="AY8" s="1">
        <v>2</v>
      </c>
    </row>
    <row r="9" spans="1:57" ht="20.25" customHeight="1">
      <c r="A9" s="6" t="s">
        <v>16</v>
      </c>
      <c r="M9" s="1">
        <v>2</v>
      </c>
      <c r="O9" s="1">
        <v>1</v>
      </c>
      <c r="S9" s="1">
        <v>1</v>
      </c>
      <c r="AA9" s="3">
        <v>38250</v>
      </c>
      <c r="AB9" s="23">
        <f t="shared" si="2"/>
        <v>4</v>
      </c>
      <c r="AF9" s="1">
        <v>4</v>
      </c>
      <c r="AY9" s="1">
        <v>4</v>
      </c>
    </row>
    <row r="10" spans="1:57" ht="20.25" customHeight="1">
      <c r="A10" s="6" t="s">
        <v>17</v>
      </c>
      <c r="L10" s="1">
        <v>2</v>
      </c>
      <c r="AA10" s="3">
        <v>9000</v>
      </c>
      <c r="AB10" s="23">
        <f t="shared" si="2"/>
        <v>2</v>
      </c>
      <c r="AD10" s="1">
        <v>2</v>
      </c>
      <c r="AT10" s="1">
        <v>2</v>
      </c>
    </row>
    <row r="11" spans="1:57" ht="20.25" customHeight="1">
      <c r="A11" s="6" t="s">
        <v>18</v>
      </c>
      <c r="K11" s="1">
        <v>2</v>
      </c>
      <c r="R11" s="1">
        <v>1</v>
      </c>
      <c r="AA11" s="3">
        <f>5000+7500+11000</f>
        <v>23500</v>
      </c>
      <c r="AB11" s="23">
        <f t="shared" si="2"/>
        <v>3</v>
      </c>
      <c r="AD11" s="1">
        <v>3</v>
      </c>
      <c r="AT11" s="1">
        <v>3</v>
      </c>
    </row>
    <row r="12" spans="1:57" ht="20.25" customHeight="1">
      <c r="A12" s="6" t="s">
        <v>19</v>
      </c>
      <c r="C12" s="1">
        <v>1</v>
      </c>
      <c r="E12" s="1">
        <v>1</v>
      </c>
      <c r="S12" s="1">
        <v>1</v>
      </c>
      <c r="AA12" s="3">
        <f>5000+6000</f>
        <v>11000</v>
      </c>
      <c r="AB12" s="23">
        <f t="shared" si="2"/>
        <v>3</v>
      </c>
      <c r="AJ12" s="1">
        <v>3</v>
      </c>
      <c r="AY12" s="1">
        <v>3</v>
      </c>
    </row>
    <row r="13" spans="1:57" ht="20.25" customHeight="1">
      <c r="A13" s="6" t="s">
        <v>20</v>
      </c>
      <c r="F13" s="1">
        <v>1</v>
      </c>
      <c r="G13" s="1">
        <v>1</v>
      </c>
      <c r="L13" s="1">
        <v>1</v>
      </c>
      <c r="AA13" s="3">
        <v>8750</v>
      </c>
      <c r="AB13" s="23">
        <f t="shared" si="2"/>
        <v>1</v>
      </c>
      <c r="AM13" s="1">
        <v>1</v>
      </c>
      <c r="AT13" s="1">
        <v>2</v>
      </c>
    </row>
    <row r="14" spans="1:57" ht="20.25" customHeight="1">
      <c r="A14" s="6" t="s">
        <v>21</v>
      </c>
      <c r="F14" s="1">
        <v>2</v>
      </c>
      <c r="Q14" s="1">
        <v>1</v>
      </c>
      <c r="AA14" s="3">
        <v>23000</v>
      </c>
      <c r="AB14" s="23">
        <f t="shared" si="2"/>
        <v>3</v>
      </c>
      <c r="AG14" s="1">
        <v>3</v>
      </c>
      <c r="AW14" s="1">
        <v>3</v>
      </c>
    </row>
    <row r="15" spans="1:57" ht="20.25" customHeight="1">
      <c r="A15" s="6" t="s">
        <v>22</v>
      </c>
      <c r="T15" s="1">
        <v>1</v>
      </c>
      <c r="AA15" s="3">
        <v>9000</v>
      </c>
      <c r="AB15" s="23">
        <f t="shared" si="2"/>
        <v>2</v>
      </c>
      <c r="AS15" s="5">
        <v>2</v>
      </c>
      <c r="AX15" s="1">
        <v>1</v>
      </c>
    </row>
    <row r="16" spans="1:57" ht="20.25" customHeight="1">
      <c r="A16" s="6" t="s">
        <v>23</v>
      </c>
      <c r="H16" s="1">
        <v>1</v>
      </c>
      <c r="AA16" s="3">
        <v>12000</v>
      </c>
      <c r="AB16" s="23">
        <f t="shared" si="2"/>
        <v>1</v>
      </c>
      <c r="AF16" s="1">
        <v>1</v>
      </c>
      <c r="AT16" s="1">
        <v>1</v>
      </c>
    </row>
    <row r="17" spans="1:57" s="12" customFormat="1" ht="20.25" customHeight="1">
      <c r="A17" s="8" t="s">
        <v>25</v>
      </c>
      <c r="B17" s="9"/>
      <c r="C17" s="9"/>
      <c r="D17" s="9"/>
      <c r="E17" s="9"/>
      <c r="F17" s="9"/>
      <c r="G17" s="9"/>
      <c r="H17" s="9"/>
      <c r="I17" s="9">
        <v>1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10">
        <v>19000</v>
      </c>
      <c r="AB17" s="24">
        <f t="shared" si="2"/>
        <v>1</v>
      </c>
      <c r="AC17" s="24"/>
      <c r="AD17" s="9">
        <v>1</v>
      </c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11"/>
      <c r="AT17" s="9">
        <v>1</v>
      </c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14"/>
    </row>
    <row r="18" spans="1:57" ht="20.25" customHeight="1">
      <c r="A18" s="6" t="s">
        <v>26</v>
      </c>
      <c r="O18" s="1">
        <v>2</v>
      </c>
      <c r="AA18" s="3">
        <v>18000</v>
      </c>
      <c r="AB18" s="23">
        <f t="shared" si="2"/>
        <v>2</v>
      </c>
      <c r="AM18" s="1">
        <v>2</v>
      </c>
      <c r="AT18" s="1">
        <v>2</v>
      </c>
    </row>
    <row r="19" spans="1:57" ht="20.25" customHeight="1">
      <c r="A19" s="6" t="s">
        <v>27</v>
      </c>
      <c r="C19" s="1">
        <v>1</v>
      </c>
      <c r="D19" s="1">
        <v>2</v>
      </c>
      <c r="AA19" s="3">
        <v>49000</v>
      </c>
      <c r="AB19" s="23">
        <f t="shared" si="2"/>
        <v>3</v>
      </c>
      <c r="AM19" s="1">
        <v>3</v>
      </c>
      <c r="AT19" s="1">
        <v>3</v>
      </c>
      <c r="AZ19" s="1">
        <v>3</v>
      </c>
    </row>
    <row r="20" spans="1:57" ht="20.25" customHeight="1">
      <c r="A20" s="6" t="s">
        <v>29</v>
      </c>
      <c r="B20" s="1">
        <v>2</v>
      </c>
      <c r="J20" s="1">
        <v>1</v>
      </c>
      <c r="AA20" s="3">
        <v>72000</v>
      </c>
      <c r="AB20" s="23">
        <f t="shared" si="2"/>
        <v>3</v>
      </c>
      <c r="AN20" s="1">
        <v>3</v>
      </c>
      <c r="AT20" s="1">
        <v>3</v>
      </c>
      <c r="AZ20" s="1">
        <v>3</v>
      </c>
    </row>
    <row r="21" spans="1:57" ht="20.25" customHeight="1">
      <c r="A21" s="6" t="s">
        <v>31</v>
      </c>
      <c r="Q21" s="1">
        <v>1</v>
      </c>
      <c r="AA21" s="3">
        <v>45000</v>
      </c>
      <c r="AB21" s="23">
        <f t="shared" si="2"/>
        <v>1</v>
      </c>
      <c r="AO21" s="1">
        <v>1</v>
      </c>
      <c r="BA21" s="1">
        <v>1</v>
      </c>
    </row>
    <row r="22" spans="1:57" ht="20.25" customHeight="1">
      <c r="A22" s="6" t="s">
        <v>33</v>
      </c>
      <c r="U22" s="1">
        <v>2</v>
      </c>
      <c r="AA22" s="3">
        <v>31000</v>
      </c>
      <c r="AB22" s="23">
        <f t="shared" si="2"/>
        <v>2</v>
      </c>
      <c r="AQ22" s="1">
        <v>2</v>
      </c>
      <c r="AT22" s="1">
        <v>2</v>
      </c>
    </row>
    <row r="23" spans="1:57" ht="20.25" customHeight="1">
      <c r="A23" s="6" t="s">
        <v>34</v>
      </c>
      <c r="L23" s="1">
        <v>1</v>
      </c>
      <c r="V23" s="1">
        <v>2</v>
      </c>
      <c r="AA23" s="3">
        <v>55000</v>
      </c>
      <c r="AB23" s="23">
        <f t="shared" si="2"/>
        <v>3</v>
      </c>
      <c r="AE23" s="1">
        <v>3</v>
      </c>
      <c r="AT23" s="1">
        <v>3</v>
      </c>
      <c r="AU23" s="1">
        <v>3</v>
      </c>
    </row>
    <row r="24" spans="1:57" ht="20.25" customHeight="1">
      <c r="A24" s="6" t="s">
        <v>35</v>
      </c>
      <c r="K24" s="1">
        <v>1</v>
      </c>
      <c r="AA24" s="3">
        <v>25000</v>
      </c>
      <c r="AB24" s="23">
        <f t="shared" si="2"/>
        <v>1</v>
      </c>
      <c r="AD24" s="1">
        <v>1</v>
      </c>
      <c r="BB24" s="1">
        <v>1</v>
      </c>
    </row>
    <row r="25" spans="1:57" ht="20.25" customHeight="1">
      <c r="A25" s="6" t="s">
        <v>36</v>
      </c>
      <c r="F25" s="1">
        <v>1</v>
      </c>
      <c r="AA25" s="3">
        <v>40000</v>
      </c>
      <c r="AB25" s="23">
        <f t="shared" si="2"/>
        <v>1</v>
      </c>
      <c r="AI25" s="1">
        <v>1</v>
      </c>
      <c r="AY25" s="1">
        <v>1</v>
      </c>
    </row>
    <row r="26" spans="1:57" s="12" customFormat="1" ht="20.25" customHeight="1">
      <c r="A26" s="8" t="s">
        <v>37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>
        <v>1</v>
      </c>
      <c r="S26" s="9"/>
      <c r="T26" s="9"/>
      <c r="U26" s="9"/>
      <c r="V26" s="9"/>
      <c r="W26" s="9"/>
      <c r="X26" s="9"/>
      <c r="Y26" s="9"/>
      <c r="Z26" s="9"/>
      <c r="AA26" s="10">
        <v>40000</v>
      </c>
      <c r="AB26" s="24">
        <f t="shared" si="2"/>
        <v>1</v>
      </c>
      <c r="AC26" s="24"/>
      <c r="AD26" s="9"/>
      <c r="AE26" s="9"/>
      <c r="AF26" s="9"/>
      <c r="AG26" s="9"/>
      <c r="AH26" s="9"/>
      <c r="AI26" s="9">
        <v>1</v>
      </c>
      <c r="AJ26" s="9"/>
      <c r="AK26" s="9"/>
      <c r="AL26" s="9"/>
      <c r="AM26" s="9"/>
      <c r="AN26" s="9"/>
      <c r="AO26" s="9"/>
      <c r="AP26" s="9"/>
      <c r="AQ26" s="9"/>
      <c r="AR26" s="9"/>
      <c r="AS26" s="11"/>
      <c r="AT26" s="9"/>
      <c r="AU26" s="9"/>
      <c r="AV26" s="9"/>
      <c r="AW26" s="9"/>
      <c r="AX26" s="9"/>
      <c r="AY26" s="9">
        <v>1</v>
      </c>
      <c r="AZ26" s="9"/>
      <c r="BA26" s="9"/>
      <c r="BB26" s="9"/>
      <c r="BC26" s="9"/>
      <c r="BD26" s="9"/>
      <c r="BE26" s="14"/>
    </row>
    <row r="27" spans="1:57" ht="20.25" customHeight="1">
      <c r="A27" s="6" t="s">
        <v>38</v>
      </c>
      <c r="E27" s="1">
        <v>2</v>
      </c>
      <c r="AA27" s="3">
        <v>51000</v>
      </c>
      <c r="AB27" s="23">
        <f t="shared" si="2"/>
        <v>2</v>
      </c>
      <c r="AR27" s="1">
        <v>2</v>
      </c>
      <c r="AT27" s="1">
        <v>2</v>
      </c>
    </row>
    <row r="28" spans="1:57" ht="20.25" customHeight="1">
      <c r="A28" s="6" t="s">
        <v>39</v>
      </c>
      <c r="J28" s="1">
        <v>2</v>
      </c>
      <c r="AA28" s="3">
        <v>44000</v>
      </c>
      <c r="AB28" s="23">
        <f t="shared" si="2"/>
        <v>2</v>
      </c>
      <c r="AG28" s="1">
        <v>2</v>
      </c>
      <c r="AW28" s="1">
        <v>2</v>
      </c>
    </row>
    <row r="29" spans="1:57" ht="20.25" customHeight="1">
      <c r="A29" s="6" t="s">
        <v>40</v>
      </c>
      <c r="B29" s="1">
        <v>2</v>
      </c>
      <c r="D29" s="1">
        <v>1</v>
      </c>
      <c r="AA29" s="3">
        <v>74000</v>
      </c>
      <c r="AB29" s="23">
        <f t="shared" si="2"/>
        <v>3</v>
      </c>
      <c r="AG29" s="1">
        <v>3</v>
      </c>
      <c r="AW29" s="1">
        <v>3</v>
      </c>
    </row>
    <row r="30" spans="1:57" ht="20.25" customHeight="1">
      <c r="A30" s="6" t="s">
        <v>41</v>
      </c>
      <c r="H30" s="1">
        <v>1</v>
      </c>
      <c r="I30" s="1">
        <v>1</v>
      </c>
      <c r="S30" s="1">
        <v>1</v>
      </c>
      <c r="W30" s="1">
        <v>1</v>
      </c>
      <c r="AA30" s="3">
        <v>107000</v>
      </c>
      <c r="AB30" s="23">
        <f t="shared" si="2"/>
        <v>4</v>
      </c>
      <c r="AG30" s="1">
        <v>3</v>
      </c>
      <c r="AH30" s="1">
        <v>1</v>
      </c>
      <c r="AW30" s="1">
        <v>3</v>
      </c>
    </row>
    <row r="31" spans="1:57" ht="20.25" customHeight="1">
      <c r="A31" s="6" t="s">
        <v>42</v>
      </c>
      <c r="K31" s="1">
        <v>3</v>
      </c>
      <c r="AA31" s="3">
        <v>155000</v>
      </c>
      <c r="AB31" s="23">
        <f t="shared" si="2"/>
        <v>3</v>
      </c>
      <c r="AD31" s="1">
        <v>3</v>
      </c>
      <c r="AT31" s="1">
        <v>3</v>
      </c>
      <c r="AZ31" s="1">
        <v>2</v>
      </c>
      <c r="BB31" s="1">
        <v>3</v>
      </c>
    </row>
    <row r="32" spans="1:57" ht="20.25" customHeight="1">
      <c r="A32" s="6" t="s">
        <v>43</v>
      </c>
      <c r="C32" s="1">
        <v>1</v>
      </c>
      <c r="D32" s="1">
        <v>1</v>
      </c>
      <c r="AA32" s="3">
        <v>41000</v>
      </c>
      <c r="AB32" s="23">
        <f t="shared" si="2"/>
        <v>2</v>
      </c>
      <c r="AP32" s="1">
        <v>2</v>
      </c>
      <c r="BD32" s="1">
        <v>2</v>
      </c>
    </row>
    <row r="33" spans="1:57" ht="20.25" customHeight="1">
      <c r="A33" s="6" t="s">
        <v>45</v>
      </c>
      <c r="N33" s="1">
        <v>2</v>
      </c>
      <c r="O33" s="1">
        <v>1</v>
      </c>
      <c r="AA33" s="3">
        <v>89000</v>
      </c>
      <c r="AB33" s="23">
        <f t="shared" si="2"/>
        <v>3</v>
      </c>
      <c r="AP33" s="1">
        <v>3</v>
      </c>
      <c r="BD33" s="1">
        <v>3</v>
      </c>
    </row>
    <row r="34" spans="1:57" s="12" customFormat="1" ht="20.25" customHeight="1">
      <c r="A34" s="8" t="s">
        <v>46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10">
        <v>80000</v>
      </c>
      <c r="AB34" s="24">
        <f t="shared" si="2"/>
        <v>1</v>
      </c>
      <c r="AC34" s="24"/>
      <c r="AD34" s="9">
        <v>1</v>
      </c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11"/>
      <c r="AT34" s="9">
        <v>1</v>
      </c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14"/>
    </row>
    <row r="35" spans="1:57" ht="20.25" customHeight="1">
      <c r="A35" s="6" t="s">
        <v>47</v>
      </c>
      <c r="R35" s="1">
        <v>2</v>
      </c>
      <c r="AA35" s="3">
        <v>135000</v>
      </c>
      <c r="AB35" s="23">
        <f t="shared" si="2"/>
        <v>2</v>
      </c>
      <c r="AH35" s="1">
        <v>2</v>
      </c>
      <c r="AT35" s="1">
        <v>2</v>
      </c>
    </row>
    <row r="36" spans="1:57" ht="20.25" customHeight="1">
      <c r="A36" s="6" t="s">
        <v>49</v>
      </c>
      <c r="M36" s="1">
        <v>2</v>
      </c>
      <c r="R36" s="1">
        <v>1</v>
      </c>
      <c r="AA36" s="3">
        <v>300000</v>
      </c>
      <c r="AB36" s="23">
        <f t="shared" si="2"/>
        <v>3</v>
      </c>
      <c r="AR36" s="1">
        <v>3</v>
      </c>
      <c r="AT36" s="1">
        <v>3</v>
      </c>
      <c r="AZ36" s="1">
        <v>3</v>
      </c>
    </row>
    <row r="37" spans="1:57" ht="20.25" customHeight="1">
      <c r="A37" s="6" t="s">
        <v>48</v>
      </c>
      <c r="S37" s="1">
        <v>1</v>
      </c>
      <c r="AA37" s="3">
        <v>150000</v>
      </c>
      <c r="AB37" s="23">
        <f t="shared" si="2"/>
        <v>1</v>
      </c>
      <c r="AD37" s="1">
        <v>1</v>
      </c>
      <c r="AT37" s="1">
        <v>1</v>
      </c>
    </row>
    <row r="38" spans="1:57" ht="20.25" customHeight="1">
      <c r="A38" s="6" t="s">
        <v>50</v>
      </c>
      <c r="T38" s="1">
        <v>2</v>
      </c>
      <c r="AA38" s="3">
        <v>200000</v>
      </c>
      <c r="AB38" s="23">
        <f t="shared" si="2"/>
        <v>2</v>
      </c>
      <c r="AS38" s="5">
        <v>2</v>
      </c>
      <c r="AT38" s="1">
        <v>2</v>
      </c>
      <c r="AX38" s="1">
        <v>2</v>
      </c>
    </row>
    <row r="39" spans="1:57" ht="20.25" customHeight="1">
      <c r="A39" s="6" t="s">
        <v>51</v>
      </c>
      <c r="Q39" s="1">
        <v>1</v>
      </c>
      <c r="V39" s="1">
        <v>2</v>
      </c>
      <c r="AA39" s="3">
        <v>340000</v>
      </c>
      <c r="AB39" s="23">
        <f t="shared" si="2"/>
        <v>3</v>
      </c>
      <c r="AI39" s="1">
        <v>3</v>
      </c>
      <c r="AY39" s="1">
        <v>3</v>
      </c>
    </row>
    <row r="40" spans="1:57" ht="20.25" customHeight="1">
      <c r="A40" s="16" t="s">
        <v>52</v>
      </c>
      <c r="U40" s="1">
        <v>1</v>
      </c>
      <c r="AA40" s="3">
        <v>120000</v>
      </c>
      <c r="AB40" s="23">
        <f t="shared" si="2"/>
        <v>1</v>
      </c>
      <c r="AL40" s="1">
        <v>1</v>
      </c>
      <c r="AT40" s="1">
        <v>1</v>
      </c>
    </row>
    <row r="41" spans="1:57" ht="20.25" customHeight="1">
      <c r="A41" s="6" t="s">
        <v>54</v>
      </c>
      <c r="E41" s="1">
        <v>1</v>
      </c>
      <c r="AA41" s="3">
        <v>250000</v>
      </c>
      <c r="AB41" s="23">
        <f t="shared" si="2"/>
        <v>1</v>
      </c>
      <c r="AK41" s="1">
        <v>1</v>
      </c>
      <c r="BC41" s="1">
        <v>1</v>
      </c>
    </row>
    <row r="42" spans="1:57" ht="20.25" customHeight="1">
      <c r="A42" s="16" t="s">
        <v>55</v>
      </c>
      <c r="AA42" s="3">
        <v>150000</v>
      </c>
      <c r="AB42" s="23">
        <f t="shared" si="2"/>
        <v>1</v>
      </c>
      <c r="AQ42" s="1">
        <v>1</v>
      </c>
      <c r="AT42" s="1">
        <v>1</v>
      </c>
      <c r="AV42" s="1" t="s">
        <v>56</v>
      </c>
    </row>
    <row r="43" spans="1:57" ht="20.25" customHeight="1">
      <c r="A43" s="6" t="s">
        <v>57</v>
      </c>
      <c r="Q43" s="1">
        <v>1</v>
      </c>
      <c r="R43" s="1">
        <v>1</v>
      </c>
      <c r="AA43" s="3">
        <v>180000</v>
      </c>
      <c r="AB43" s="23">
        <f t="shared" si="2"/>
        <v>2</v>
      </c>
      <c r="AC43" s="23">
        <v>30</v>
      </c>
      <c r="AP43" s="1">
        <v>2</v>
      </c>
      <c r="BD43" s="1">
        <v>2</v>
      </c>
    </row>
  </sheetData>
  <mergeCells count="18">
    <mergeCell ref="B1:Z1"/>
    <mergeCell ref="A1:A2"/>
    <mergeCell ref="AT1:BD1"/>
    <mergeCell ref="AD1:AS1"/>
    <mergeCell ref="AA1:AA3"/>
    <mergeCell ref="AT2:AT3"/>
    <mergeCell ref="AU2:AU3"/>
    <mergeCell ref="AV2:AV3"/>
    <mergeCell ref="AB1:AB3"/>
    <mergeCell ref="AC1:AC3"/>
    <mergeCell ref="AW2:AW3"/>
    <mergeCell ref="AX2:AX3"/>
    <mergeCell ref="BD2:BD3"/>
    <mergeCell ref="AY2:AY3"/>
    <mergeCell ref="AZ2:AZ3"/>
    <mergeCell ref="BA2:BA3"/>
    <mergeCell ref="BB2:BB3"/>
    <mergeCell ref="BC2:BC3"/>
  </mergeCells>
  <phoneticPr fontId="1" type="noConversion"/>
  <pageMargins left="0.7" right="0.7" top="0.75" bottom="0.75" header="0.3" footer="0.3"/>
  <pageSetup paperSize="9" orientation="portrait" horizontalDpi="300" verticalDpi="300" r:id="rId1"/>
  <ignoredErrors>
    <ignoredError sqref="AB5:AB4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</dc:creator>
  <cp:lastModifiedBy>66</cp:lastModifiedBy>
  <dcterms:created xsi:type="dcterms:W3CDTF">2010-09-17T18:12:21Z</dcterms:created>
  <dcterms:modified xsi:type="dcterms:W3CDTF">2010-09-19T02:42:41Z</dcterms:modified>
</cp:coreProperties>
</file>